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92" i="1" l="1"/>
  <c r="L91" i="1"/>
  <c r="L90" i="1"/>
  <c r="L88" i="1"/>
</calcChain>
</file>

<file path=xl/sharedStrings.xml><?xml version="1.0" encoding="utf-8"?>
<sst xmlns="http://schemas.openxmlformats.org/spreadsheetml/2006/main" count="235" uniqueCount="110">
  <si>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</si>
  <si>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</si>
  <si>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</si>
  <si>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</si>
  <si>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</si>
  <si>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</si>
  <si>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</si>
  <si>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</si>
  <si>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</si>
  <si>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</si>
  <si>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</si>
  <si>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</si>
  <si>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52.3</t>
  </si>
  <si>
    <t>Лесосечные работы твердых пород, диаметр стволов: до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</si>
  <si>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</si>
  <si>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</si>
  <si>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</si>
  <si>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</si>
  <si>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</si>
  <si>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</si>
  <si>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</si>
  <si>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</si>
  <si>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</si>
  <si>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</si>
  <si>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</si>
  <si>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</si>
  <si>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(4,52)</t>
  </si>
  <si>
    <t>Средства на оплату труда рабочих</t>
  </si>
  <si>
    <t>(0,98)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</si>
  <si>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</si>
  <si>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</si>
  <si>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</si>
  <si>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</si>
  <si>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</si>
  <si>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</si>
  <si>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</si>
  <si>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</si>
  <si>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</si>
  <si>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</si>
  <si>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</si>
  <si>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</si>
  <si>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</si>
  <si>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</si>
  <si>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</si>
  <si>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</si>
  <si>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</si>
  <si>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</si>
  <si>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</si>
  <si>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</si>
  <si>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до 32 см</t>
  </si>
  <si>
    <t>1</t>
  </si>
  <si>
    <t>ФЕР01-02-099-11</t>
  </si>
  <si>
    <t>Валка деревьев твердых пород и лиственницы с корня, диаметр стволов: до 32 см</t>
  </si>
  <si>
    <t>100 шт</t>
  </si>
  <si>
    <t>Объем=100 / 100</t>
  </si>
  <si>
    <t>ОТ</t>
  </si>
  <si>
    <t>41,99</t>
  </si>
  <si>
    <t>ЗТ</t>
  </si>
  <si>
    <t>чел.-ч</t>
  </si>
  <si>
    <t>16,4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</si>
  <si>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</si>
  <si>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</si>
  <si>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</si>
  <si>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</si>
  <si>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</si>
  <si>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</si>
  <si>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</si>
  <si>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</si>
  <si>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</si>
  <si>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</si>
  <si>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</si>
  <si>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</si>
  <si>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</si>
  <si>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</si>
  <si>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</si>
  <si>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</si>
  <si>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</si>
  <si>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</si>
  <si>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</si>
  <si>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</si>
  <si>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</si>
  <si>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</si>
  <si>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100 деревьев</t>
  </si>
  <si>
    <t>59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</si>
  <si>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</si>
  <si>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</si>
  <si>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</si>
  <si>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</si>
  <si>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</si>
  <si>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</si>
  <si>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</si>
  <si>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</si>
  <si>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</si>
  <si>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</si>
  <si>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</si>
  <si>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</si>
  <si>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</si>
  <si>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</si>
  <si>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</si>
  <si>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(117,3+24)/8*500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</si>
  <si>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</si>
  <si>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</si>
  <si>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</si>
  <si>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</si>
  <si>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</si>
  <si>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</si>
  <si>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</si>
  <si>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</si>
  <si>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</si>
  <si>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(5,76)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</si>
</sst>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1"/>
  <sheetViews>
    <sheetView tabSelected="1" topLeftCell="A84" workbookViewId="0">
      <selection activeCell="A95" sqref="A95:XFD10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74"/>
      <c r="B6" s="74"/>
      <c r="C6" s="74"/>
      <c r="D6" s="74"/>
      <c r="J6" s="74"/>
      <c r="K6" s="74"/>
      <c r="L6" s="74"/>
      <c r="M6" s="74"/>
      <c r="N6" s="74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4" t="s">
        <v>7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S13" s="3" t="s">
        <v>4</v>
      </c>
    </row>
    <row r="14" spans="1:20" s="1" customFormat="1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T16" s="3" t="s">
        <v>4</v>
      </c>
    </row>
    <row r="17" spans="1:21" s="1" customFormat="1" x14ac:dyDescent="0.2">
      <c r="A17" s="89" t="s">
        <v>11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</row>
    <row r="18" spans="1:21" s="1" customFormat="1" ht="24" customHeight="1" x14ac:dyDescent="0.25">
      <c r="A18" s="90" t="s">
        <v>12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13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13</v>
      </c>
    </row>
    <row r="21" spans="1:21" s="1" customFormat="1" ht="13.5" customHeight="1" x14ac:dyDescent="0.2">
      <c r="A21" s="89" t="s">
        <v>14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0"/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1" t="s">
        <v>19</v>
      </c>
      <c r="C24" s="91"/>
      <c r="D24" s="91"/>
      <c r="E24" s="91"/>
      <c r="F24" s="9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154.47999999999999</v>
      </c>
      <c r="D28" s="24" t="s">
        <v>109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131.22999999999999</v>
      </c>
      <c r="D30" s="24" t="s">
        <v>26</v>
      </c>
      <c r="E30" s="13" t="s">
        <v>23</v>
      </c>
      <c r="G30" s="2" t="s">
        <v>27</v>
      </c>
      <c r="L30" s="23">
        <v>40.96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117.3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8"/>
      <c r="M33" s="88"/>
    </row>
    <row r="34" spans="1:28" s="1" customFormat="1" ht="9.75" customHeight="1" x14ac:dyDescent="0.2">
      <c r="A34" s="30"/>
    </row>
    <row r="35" spans="1:28" s="1" customFormat="1" ht="36" customHeight="1" x14ac:dyDescent="0.2">
      <c r="A35" s="87" t="s">
        <v>37</v>
      </c>
      <c r="B35" s="87" t="s">
        <v>38</v>
      </c>
      <c r="C35" s="87" t="s">
        <v>39</v>
      </c>
      <c r="D35" s="87"/>
      <c r="E35" s="87"/>
      <c r="F35" s="87" t="s">
        <v>40</v>
      </c>
      <c r="G35" s="87" t="s">
        <v>41</v>
      </c>
      <c r="H35" s="87"/>
      <c r="I35" s="87"/>
      <c r="J35" s="87" t="s">
        <v>42</v>
      </c>
      <c r="K35" s="87"/>
      <c r="L35" s="87"/>
      <c r="M35" s="87" t="s">
        <v>43</v>
      </c>
      <c r="N35" s="87" t="s">
        <v>44</v>
      </c>
    </row>
    <row r="36" spans="1:28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8" s="1" customFormat="1" ht="45" x14ac:dyDescent="0.2">
      <c r="A37" s="87"/>
      <c r="B37" s="87"/>
      <c r="C37" s="87"/>
      <c r="D37" s="87"/>
      <c r="E37" s="87"/>
      <c r="F37" s="8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87"/>
      <c r="N37" s="87"/>
    </row>
    <row r="38" spans="1:28" s="1" customFormat="1" x14ac:dyDescent="0.2">
      <c r="A38" s="32">
        <v>1</v>
      </c>
      <c r="B38" s="32">
        <v>2</v>
      </c>
      <c r="C38" s="92">
        <v>3</v>
      </c>
      <c r="D38" s="92"/>
      <c r="E38" s="9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1" t="s">
        <v>49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6" t="s">
        <v>52</v>
      </c>
      <c r="D40" s="76"/>
      <c r="E40" s="76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4" t="s">
        <v>54</v>
      </c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7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4" t="s">
        <v>55</v>
      </c>
      <c r="D42" s="74"/>
      <c r="E42" s="74"/>
      <c r="F42" s="43"/>
      <c r="G42" s="43"/>
      <c r="H42" s="43"/>
      <c r="I42" s="43"/>
      <c r="J42" s="44">
        <v>154.16</v>
      </c>
      <c r="K42" s="43"/>
      <c r="L42" s="44">
        <v>154.16</v>
      </c>
      <c r="M42" s="43" t="s">
        <v>56</v>
      </c>
      <c r="N42" s="45">
        <v>6473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4" t="s">
        <v>57</v>
      </c>
      <c r="D43" s="74"/>
      <c r="E43" s="74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8" t="s">
        <v>60</v>
      </c>
      <c r="D44" s="78"/>
      <c r="E44" s="78"/>
      <c r="F44" s="46"/>
      <c r="G44" s="46"/>
      <c r="H44" s="46"/>
      <c r="I44" s="46"/>
      <c r="J44" s="47">
        <v>154.16</v>
      </c>
      <c r="K44" s="46"/>
      <c r="L44" s="47">
        <v>154.16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4" t="s">
        <v>61</v>
      </c>
      <c r="D45" s="74"/>
      <c r="E45" s="74"/>
      <c r="F45" s="43"/>
      <c r="G45" s="43"/>
      <c r="H45" s="43"/>
      <c r="I45" s="43"/>
      <c r="J45" s="44"/>
      <c r="K45" s="43"/>
      <c r="L45" s="44">
        <v>154.16</v>
      </c>
      <c r="M45" s="43"/>
      <c r="N45" s="45">
        <v>6473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4" t="s">
        <v>63</v>
      </c>
      <c r="D46" s="74"/>
      <c r="E46" s="74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137.19999999999999</v>
      </c>
      <c r="M46" s="43"/>
      <c r="N46" s="45">
        <v>5761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4" t="s">
        <v>67</v>
      </c>
      <c r="D47" s="74"/>
      <c r="E47" s="74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63.21</v>
      </c>
      <c r="M47" s="43"/>
      <c r="N47" s="45">
        <v>2654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6" t="s">
        <v>69</v>
      </c>
      <c r="D48" s="76"/>
      <c r="E48" s="76"/>
      <c r="F48" s="36"/>
      <c r="G48" s="36"/>
      <c r="H48" s="36"/>
      <c r="I48" s="36"/>
      <c r="J48" s="37"/>
      <c r="K48" s="36"/>
      <c r="L48" s="37">
        <v>354.57</v>
      </c>
      <c r="M48" s="46"/>
      <c r="N48" s="38">
        <v>14888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6" t="s">
        <v>72</v>
      </c>
      <c r="D49" s="76"/>
      <c r="E49" s="76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4" t="s">
        <v>54</v>
      </c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7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4" t="s">
        <v>55</v>
      </c>
      <c r="D51" s="74"/>
      <c r="E51" s="74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56</v>
      </c>
      <c r="N51" s="45">
        <v>13723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4" t="s">
        <v>73</v>
      </c>
      <c r="D52" s="74"/>
      <c r="E52" s="74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74</v>
      </c>
      <c r="N52" s="45">
        <v>19343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4" t="s">
        <v>76</v>
      </c>
      <c r="D53" s="74"/>
      <c r="E53" s="74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56</v>
      </c>
      <c r="N53" s="45">
        <v>13605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4" t="s">
        <v>57</v>
      </c>
      <c r="D54" s="74"/>
      <c r="E54" s="74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4" t="s">
        <v>78</v>
      </c>
      <c r="D55" s="74"/>
      <c r="E55" s="74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8" t="s">
        <v>60</v>
      </c>
      <c r="D56" s="78"/>
      <c r="E56" s="78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4" t="s">
        <v>61</v>
      </c>
      <c r="D57" s="74"/>
      <c r="E57" s="74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4" t="s">
        <v>63</v>
      </c>
      <c r="D58" s="74"/>
      <c r="E58" s="74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4" t="s">
        <v>67</v>
      </c>
      <c r="D59" s="74"/>
      <c r="E59" s="74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6" t="s">
        <v>69</v>
      </c>
      <c r="D60" s="76"/>
      <c r="E60" s="76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6" t="s">
        <v>81</v>
      </c>
      <c r="D61" s="76"/>
      <c r="E61" s="76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4" t="s">
        <v>54</v>
      </c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7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4" t="s">
        <v>55</v>
      </c>
      <c r="D63" s="74"/>
      <c r="E63" s="74"/>
      <c r="F63" s="43"/>
      <c r="G63" s="43"/>
      <c r="H63" s="43"/>
      <c r="I63" s="43"/>
      <c r="J63" s="44">
        <v>494.42</v>
      </c>
      <c r="K63" s="43"/>
      <c r="L63" s="44">
        <v>494.42</v>
      </c>
      <c r="M63" s="43" t="s">
        <v>56</v>
      </c>
      <c r="N63" s="45">
        <v>20761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4" t="s">
        <v>57</v>
      </c>
      <c r="D64" s="74"/>
      <c r="E64" s="74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8" t="s">
        <v>60</v>
      </c>
      <c r="D65" s="78"/>
      <c r="E65" s="78"/>
      <c r="F65" s="46"/>
      <c r="G65" s="46"/>
      <c r="H65" s="46"/>
      <c r="I65" s="46"/>
      <c r="J65" s="47">
        <v>494.42</v>
      </c>
      <c r="K65" s="46"/>
      <c r="L65" s="47">
        <v>494.42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4" t="s">
        <v>61</v>
      </c>
      <c r="D66" s="74"/>
      <c r="E66" s="74"/>
      <c r="F66" s="43"/>
      <c r="G66" s="43"/>
      <c r="H66" s="43"/>
      <c r="I66" s="43"/>
      <c r="J66" s="44"/>
      <c r="K66" s="43"/>
      <c r="L66" s="44">
        <v>494.42</v>
      </c>
      <c r="M66" s="43"/>
      <c r="N66" s="45">
        <v>20761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4" t="s">
        <v>63</v>
      </c>
      <c r="D67" s="74"/>
      <c r="E67" s="74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440.03</v>
      </c>
      <c r="M67" s="43"/>
      <c r="N67" s="45">
        <v>18477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4" t="s">
        <v>67</v>
      </c>
      <c r="D68" s="74"/>
      <c r="E68" s="74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202.71</v>
      </c>
      <c r="M68" s="43"/>
      <c r="N68" s="45">
        <v>8512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6" t="s">
        <v>69</v>
      </c>
      <c r="D69" s="76"/>
      <c r="E69" s="76"/>
      <c r="F69" s="36"/>
      <c r="G69" s="36"/>
      <c r="H69" s="36"/>
      <c r="I69" s="36"/>
      <c r="J69" s="37"/>
      <c r="K69" s="36"/>
      <c r="L69" s="37">
        <v>1137.1600000000001</v>
      </c>
      <c r="M69" s="46"/>
      <c r="N69" s="38">
        <v>47750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6" t="s">
        <v>84</v>
      </c>
      <c r="D72" s="76"/>
      <c r="E72" s="76"/>
      <c r="F72" s="76"/>
      <c r="G72" s="76"/>
      <c r="H72" s="76"/>
      <c r="I72" s="76"/>
      <c r="J72" s="76"/>
      <c r="K72" s="76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4" t="s">
        <v>85</v>
      </c>
      <c r="D73" s="74"/>
      <c r="E73" s="74"/>
      <c r="F73" s="74"/>
      <c r="G73" s="74"/>
      <c r="H73" s="74"/>
      <c r="I73" s="74"/>
      <c r="J73" s="74"/>
      <c r="K73" s="74"/>
      <c r="L73" s="62">
        <v>2828.2</v>
      </c>
      <c r="M73" s="63"/>
      <c r="N73" s="64">
        <v>60300</v>
      </c>
      <c r="AC73" s="39"/>
      <c r="AD73" s="3" t="s">
        <v>85</v>
      </c>
    </row>
    <row r="74" spans="1:30" s="1" customFormat="1" x14ac:dyDescent="0.2">
      <c r="A74" s="61"/>
      <c r="B74" s="42"/>
      <c r="C74" s="74" t="s">
        <v>86</v>
      </c>
      <c r="D74" s="74"/>
      <c r="E74" s="74"/>
      <c r="F74" s="74"/>
      <c r="G74" s="74"/>
      <c r="H74" s="74"/>
      <c r="I74" s="74"/>
      <c r="J74" s="74"/>
      <c r="K74" s="74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4" t="s">
        <v>87</v>
      </c>
      <c r="D75" s="74"/>
      <c r="E75" s="74"/>
      <c r="F75" s="74"/>
      <c r="G75" s="74"/>
      <c r="H75" s="74"/>
      <c r="I75" s="74"/>
      <c r="J75" s="74"/>
      <c r="K75" s="74"/>
      <c r="L75" s="62">
        <v>975.4</v>
      </c>
      <c r="M75" s="63"/>
      <c r="N75" s="64">
        <v>40957</v>
      </c>
      <c r="AC75" s="39"/>
      <c r="AD75" s="3" t="s">
        <v>87</v>
      </c>
    </row>
    <row r="76" spans="1:30" s="1" customFormat="1" x14ac:dyDescent="0.2">
      <c r="A76" s="61"/>
      <c r="B76" s="42"/>
      <c r="C76" s="74" t="s">
        <v>88</v>
      </c>
      <c r="D76" s="74"/>
      <c r="E76" s="74"/>
      <c r="F76" s="74"/>
      <c r="G76" s="74"/>
      <c r="H76" s="74"/>
      <c r="I76" s="74"/>
      <c r="J76" s="74"/>
      <c r="K76" s="74"/>
      <c r="L76" s="62">
        <v>1852.8</v>
      </c>
      <c r="M76" s="63"/>
      <c r="N76" s="64">
        <v>19343</v>
      </c>
      <c r="AC76" s="39"/>
      <c r="AD76" s="3" t="s">
        <v>88</v>
      </c>
    </row>
    <row r="77" spans="1:30" s="1" customFormat="1" x14ac:dyDescent="0.2">
      <c r="A77" s="61"/>
      <c r="B77" s="42"/>
      <c r="C77" s="74" t="s">
        <v>89</v>
      </c>
      <c r="D77" s="74"/>
      <c r="E77" s="74"/>
      <c r="F77" s="74"/>
      <c r="G77" s="74"/>
      <c r="H77" s="74"/>
      <c r="I77" s="74"/>
      <c r="J77" s="74"/>
      <c r="K77" s="74"/>
      <c r="L77" s="62">
        <v>324</v>
      </c>
      <c r="M77" s="63"/>
      <c r="N77" s="64">
        <v>13605</v>
      </c>
      <c r="AC77" s="39"/>
      <c r="AD77" s="3" t="s">
        <v>89</v>
      </c>
    </row>
    <row r="78" spans="1:30" s="1" customFormat="1" x14ac:dyDescent="0.2">
      <c r="A78" s="61"/>
      <c r="B78" s="42"/>
      <c r="C78" s="74" t="s">
        <v>90</v>
      </c>
      <c r="D78" s="74"/>
      <c r="E78" s="74"/>
      <c r="F78" s="74"/>
      <c r="G78" s="74"/>
      <c r="H78" s="74"/>
      <c r="I78" s="74"/>
      <c r="J78" s="74"/>
      <c r="K78" s="74"/>
      <c r="L78" s="62">
        <v>4517.42</v>
      </c>
      <c r="M78" s="63"/>
      <c r="N78" s="64">
        <v>131230</v>
      </c>
      <c r="AC78" s="39"/>
      <c r="AD78" s="3" t="s">
        <v>90</v>
      </c>
    </row>
    <row r="79" spans="1:30" s="1" customFormat="1" x14ac:dyDescent="0.2">
      <c r="A79" s="61"/>
      <c r="B79" s="42"/>
      <c r="C79" s="74" t="s">
        <v>86</v>
      </c>
      <c r="D79" s="74"/>
      <c r="E79" s="74"/>
      <c r="F79" s="74"/>
      <c r="G79" s="74"/>
      <c r="H79" s="74"/>
      <c r="I79" s="74"/>
      <c r="J79" s="74"/>
      <c r="K79" s="74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4" t="s">
        <v>91</v>
      </c>
      <c r="D80" s="74"/>
      <c r="E80" s="74"/>
      <c r="F80" s="74"/>
      <c r="G80" s="74"/>
      <c r="H80" s="74"/>
      <c r="I80" s="74"/>
      <c r="J80" s="74"/>
      <c r="K80" s="74"/>
      <c r="L80" s="62">
        <v>975.4</v>
      </c>
      <c r="M80" s="63"/>
      <c r="N80" s="64">
        <v>40957</v>
      </c>
      <c r="AC80" s="39"/>
      <c r="AD80" s="3" t="s">
        <v>91</v>
      </c>
    </row>
    <row r="81" spans="1:33" x14ac:dyDescent="0.2">
      <c r="A81" s="61"/>
      <c r="B81" s="42"/>
      <c r="C81" s="74" t="s">
        <v>92</v>
      </c>
      <c r="D81" s="74"/>
      <c r="E81" s="74"/>
      <c r="F81" s="74"/>
      <c r="G81" s="74"/>
      <c r="H81" s="74"/>
      <c r="I81" s="74"/>
      <c r="J81" s="74"/>
      <c r="K81" s="74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4" t="s">
        <v>93</v>
      </c>
      <c r="D82" s="74"/>
      <c r="E82" s="74"/>
      <c r="F82" s="74"/>
      <c r="G82" s="74"/>
      <c r="H82" s="74"/>
      <c r="I82" s="74"/>
      <c r="J82" s="74"/>
      <c r="K82" s="74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4" t="s">
        <v>94</v>
      </c>
      <c r="D83" s="74"/>
      <c r="E83" s="74"/>
      <c r="F83" s="74"/>
      <c r="G83" s="74"/>
      <c r="H83" s="74"/>
      <c r="I83" s="74"/>
      <c r="J83" s="74"/>
      <c r="K83" s="74"/>
      <c r="L83" s="62">
        <v>1156.46</v>
      </c>
      <c r="M83" s="63"/>
      <c r="N83" s="64">
        <v>48560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4" t="s">
        <v>95</v>
      </c>
      <c r="D84" s="74"/>
      <c r="E84" s="74"/>
      <c r="F84" s="74"/>
      <c r="G84" s="74"/>
      <c r="H84" s="74"/>
      <c r="I84" s="74"/>
      <c r="J84" s="74"/>
      <c r="K84" s="74"/>
      <c r="L84" s="62">
        <v>532.76</v>
      </c>
      <c r="M84" s="63"/>
      <c r="N84" s="64">
        <v>22370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4" t="s">
        <v>96</v>
      </c>
      <c r="D85" s="74"/>
      <c r="E85" s="74"/>
      <c r="F85" s="74"/>
      <c r="G85" s="74"/>
      <c r="H85" s="74"/>
      <c r="I85" s="74"/>
      <c r="J85" s="74"/>
      <c r="K85" s="74"/>
      <c r="L85" s="62">
        <v>1299.4000000000001</v>
      </c>
      <c r="M85" s="63"/>
      <c r="N85" s="64">
        <v>54562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4" t="s">
        <v>97</v>
      </c>
      <c r="D86" s="74"/>
      <c r="E86" s="74"/>
      <c r="F86" s="74"/>
      <c r="G86" s="74"/>
      <c r="H86" s="74"/>
      <c r="I86" s="74"/>
      <c r="J86" s="74"/>
      <c r="K86" s="74"/>
      <c r="L86" s="62">
        <v>1156.46</v>
      </c>
      <c r="M86" s="63"/>
      <c r="N86" s="64">
        <v>48560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4" t="s">
        <v>98</v>
      </c>
      <c r="D87" s="74"/>
      <c r="E87" s="74"/>
      <c r="F87" s="74"/>
      <c r="G87" s="74"/>
      <c r="H87" s="74"/>
      <c r="I87" s="74"/>
      <c r="J87" s="74"/>
      <c r="K87" s="74"/>
      <c r="L87" s="62">
        <v>532.76</v>
      </c>
      <c r="M87" s="63"/>
      <c r="N87" s="64">
        <v>22370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4" t="s">
        <v>99</v>
      </c>
      <c r="D88" s="74"/>
      <c r="E88" s="74"/>
      <c r="F88" s="74"/>
      <c r="G88" s="74"/>
      <c r="H88" s="74"/>
      <c r="I88" s="74"/>
      <c r="J88" s="74"/>
      <c r="K88" s="74"/>
      <c r="L88" s="62">
        <f>8831.25/12.21</f>
        <v>723.28009828009817</v>
      </c>
      <c r="M88" s="63"/>
      <c r="N88" s="64">
        <v>8831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4" t="s">
        <v>100</v>
      </c>
      <c r="D89" s="74"/>
      <c r="E89" s="74"/>
      <c r="F89" s="74"/>
      <c r="G89" s="74"/>
      <c r="H89" s="74"/>
      <c r="I89" s="74"/>
      <c r="J89" s="74"/>
      <c r="K89" s="74"/>
      <c r="L89" s="62">
        <v>248.01</v>
      </c>
      <c r="M89" s="63"/>
      <c r="N89" s="64">
        <v>7205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75" t="s">
        <v>101</v>
      </c>
      <c r="D90" s="75"/>
      <c r="E90" s="75"/>
      <c r="F90" s="75"/>
      <c r="G90" s="75"/>
      <c r="H90" s="75"/>
      <c r="I90" s="75"/>
      <c r="J90" s="75"/>
      <c r="K90" s="75"/>
      <c r="L90" s="65">
        <f>L89+L88+L78</f>
        <v>5488.7100982800985</v>
      </c>
      <c r="M90" s="5"/>
      <c r="N90" s="66">
        <v>147266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42"/>
      <c r="C91" s="74" t="s">
        <v>102</v>
      </c>
      <c r="D91" s="74"/>
      <c r="E91" s="74"/>
      <c r="F91" s="74"/>
      <c r="G91" s="74"/>
      <c r="H91" s="74"/>
      <c r="I91" s="74"/>
      <c r="J91" s="74"/>
      <c r="K91" s="74"/>
      <c r="L91" s="62">
        <f>L90*4.9/100</f>
        <v>268.94679481572484</v>
      </c>
      <c r="M91" s="63"/>
      <c r="N91" s="64">
        <v>7216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3" t="s">
        <v>102</v>
      </c>
      <c r="AE91" s="39"/>
      <c r="AF91" s="1"/>
      <c r="AG91" s="1"/>
    </row>
    <row r="92" spans="1:33" x14ac:dyDescent="0.2">
      <c r="A92" s="61"/>
      <c r="B92" s="52"/>
      <c r="C92" s="75" t="s">
        <v>103</v>
      </c>
      <c r="D92" s="75"/>
      <c r="E92" s="75"/>
      <c r="F92" s="75"/>
      <c r="G92" s="75"/>
      <c r="H92" s="75"/>
      <c r="I92" s="75"/>
      <c r="J92" s="75"/>
      <c r="K92" s="75"/>
      <c r="L92" s="65">
        <f>L90+L91</f>
        <v>5757.6568930958238</v>
      </c>
      <c r="M92" s="5"/>
      <c r="N92" s="67">
        <v>154482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39"/>
      <c r="AD92" s="1"/>
      <c r="AE92" s="39"/>
      <c r="AF92" s="39" t="s">
        <v>103</v>
      </c>
      <c r="AG92" s="1"/>
    </row>
    <row r="93" spans="1:33" ht="1.5" customHeight="1" x14ac:dyDescent="0.2">
      <c r="A93" s="1"/>
      <c r="B93" s="52"/>
      <c r="C93" s="50"/>
      <c r="D93" s="50"/>
      <c r="E93" s="50"/>
      <c r="F93" s="50"/>
      <c r="G93" s="50"/>
      <c r="H93" s="50"/>
      <c r="I93" s="50"/>
      <c r="J93" s="50"/>
      <c r="K93" s="50"/>
      <c r="L93" s="65"/>
      <c r="M93" s="68"/>
      <c r="N93" s="69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ht="53.25" customHeight="1" x14ac:dyDescent="0.2">
      <c r="A94" s="70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</row>
    <row r="95" spans="1:33" s="2" customFormat="1" hidden="1" x14ac:dyDescent="0.2">
      <c r="B95" s="71" t="s">
        <v>104</v>
      </c>
      <c r="C95" s="93" t="s">
        <v>105</v>
      </c>
      <c r="D95" s="93"/>
      <c r="E95" s="93"/>
      <c r="F95" s="93"/>
      <c r="G95" s="93"/>
      <c r="H95" s="93"/>
      <c r="I95" s="93"/>
      <c r="J95" s="93"/>
      <c r="K95" s="93"/>
      <c r="L95" s="9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3.5" hidden="1" customHeight="1" x14ac:dyDescent="0.2">
      <c r="B96" s="4"/>
      <c r="C96" s="94" t="s">
        <v>106</v>
      </c>
      <c r="D96" s="94"/>
      <c r="E96" s="94"/>
      <c r="F96" s="94"/>
      <c r="G96" s="94"/>
      <c r="H96" s="94"/>
      <c r="I96" s="94"/>
      <c r="J96" s="94"/>
      <c r="K96" s="94"/>
      <c r="L96" s="9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2.75" hidden="1" customHeight="1" x14ac:dyDescent="0.2">
      <c r="B97" s="71" t="s">
        <v>107</v>
      </c>
      <c r="C97" s="93" t="s">
        <v>108</v>
      </c>
      <c r="D97" s="93"/>
      <c r="E97" s="93"/>
      <c r="F97" s="93"/>
      <c r="G97" s="93"/>
      <c r="H97" s="93"/>
      <c r="I97" s="93"/>
      <c r="J97" s="93"/>
      <c r="K97" s="93"/>
      <c r="L97" s="9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spans="1:33" s="2" customFormat="1" ht="13.5" hidden="1" customHeight="1" x14ac:dyDescent="0.2">
      <c r="C98" s="94" t="s">
        <v>106</v>
      </c>
      <c r="D98" s="94"/>
      <c r="E98" s="94"/>
      <c r="F98" s="94"/>
      <c r="G98" s="94"/>
      <c r="H98" s="94"/>
      <c r="I98" s="94"/>
      <c r="J98" s="94"/>
      <c r="K98" s="94"/>
      <c r="L98" s="9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spans="1:33" ht="11.25" hidden="1" customHeight="1" x14ac:dyDescent="0.2"/>
    <row r="100" spans="1:33" hidden="1" x14ac:dyDescent="0.2">
      <c r="A100" s="73"/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3" t="s">
        <v>4</v>
      </c>
    </row>
    <row r="101" spans="1:33" hidden="1" x14ac:dyDescent="0.2">
      <c r="A101" s="1"/>
      <c r="B101" s="72"/>
      <c r="C101" s="1"/>
      <c r="D101" s="72"/>
      <c r="E101" s="1"/>
      <c r="F101" s="7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</row>
  </sheetData>
  <mergeCells count="83">
    <mergeCell ref="C50:N50"/>
    <mergeCell ref="C45:E45"/>
    <mergeCell ref="C46:E46"/>
    <mergeCell ref="C47:E47"/>
    <mergeCell ref="C48:E48"/>
    <mergeCell ref="C49:E49"/>
    <mergeCell ref="C40:E40"/>
    <mergeCell ref="C41:N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A100:N100"/>
    <mergeCell ref="C88:K88"/>
    <mergeCell ref="C89:K89"/>
    <mergeCell ref="C90:K90"/>
    <mergeCell ref="C91:K91"/>
    <mergeCell ref="C92:K92"/>
    <mergeCell ref="C95:L95"/>
    <mergeCell ref="C97:L97"/>
    <mergeCell ref="C96:L96"/>
    <mergeCell ref="C98:L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2022-08-11T06:15:38Z</dcterms:modified>
</cp:coreProperties>
</file>